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<sst xmlns="http://schemas.openxmlformats.org/spreadsheetml/2006/main" count="205" uniqueCount="106">
  <si>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</si>
  <si>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</si>
  <si>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</si>
  <si>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</si>
  <si>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</si>
  <si>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</si>
  <si>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</si>
  <si>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</si>
  <si>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</si>
  <si>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</si>
  <si>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</si>
  <si>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</si>
  <si>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</si>
  <si>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</si>
  <si>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</si>
  <si>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</si>
  <si>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</si>
  <si>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</si>
  <si>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</si>
  <si>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</si>
  <si>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</si>
  <si>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</si>
  <si>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</si>
  <si>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</si>
  <si>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</si>
  <si>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</si>
  <si>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</si>
  <si>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</si>
  <si>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</si>
  <si>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</si>
  <si>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</si>
  <si>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</si>
  <si>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</si>
  <si>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</si>
  <si>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</si>
  <si>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</si>
  <si>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</si>
  <si>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</si>
  <si>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</si>
  <si>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</si>
  <si>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</si>
  <si>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</si>
  <si>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</si>
  <si>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</si>
  <si>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</si>
  <si>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</si>
  <si>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</si>
  <si>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</si>
  <si>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</si>
  <si>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</si>
  <si>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</si>
  <si>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</si>
  <si>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</si>
  <si>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</si>
  <si>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</si>
  <si>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</si>
  <si>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</si>
  <si>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</si>
  <si>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</si>
  <si>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</si>
  <si>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</si>
  <si>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</si>
  <si>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</si>
  <si>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</si>
  <si>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</si>
  <si>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</si>
  <si>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</si>
  <si>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</si>
  <si>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</si>
  <si>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</si>
  <si>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</si>
  <si>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</si>
  <si>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</si>
  <si>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</si>
  <si>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</si>
  <si>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</si>
  <si>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</si>
  <si>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</si>
  <si>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</si>
  <si>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</si>
  <si>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</si>
  <si>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</si>
  <si>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</si>
  <si>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</si>
  <si>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</si>
  <si>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</si>
  <si>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</si>
  <si>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</si>
  <si>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</si>
  <si>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</si>
  <si>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</si>
  <si>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</si>
  <si>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</si>
  <si>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</si>
  <si>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</si>
  <si>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</si>
  <si>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</si>
  <si>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</si>
  <si>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</si>
  <si>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Л7-19-1..4</t>
  </si>
  <si>
    <t>СИП-2 3х35+1х54,6</t>
  </si>
  <si>
    <t>1,2</t>
  </si>
  <si>
    <t>0,233</t>
  </si>
  <si>
    <t>С2/11.1</t>
  </si>
  <si>
    <t>Электроснабжение ЭПУ потребителей в соответствии с договором на ТП № 2-38-17-2648 г. Краснодар</t>
  </si>
  <si>
    <t>K_N_Кд_18_ЛК15_6776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</si>
</sst>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R21" sqref="R21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2" t="s">
        <v>79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8" x14ac:dyDescent="0.4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5" customFormat="1" ht="21" x14ac:dyDescent="0.4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399999999999999" x14ac:dyDescent="0.35">
      <c r="B9" s="111" t="s">
        <v>82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3" t="s">
        <v>80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3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399999999999999" x14ac:dyDescent="0.35">
      <c r="B12" s="111" t="s">
        <v>88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5" customFormat="1" x14ac:dyDescent="0.3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" x14ac:dyDescent="0.3">
      <c r="A16" s="8"/>
      <c r="B16" s="103"/>
      <c r="C16" s="103"/>
      <c r="D16" s="103"/>
      <c r="E16" s="103"/>
      <c r="F16" s="105"/>
      <c r="G16" s="103"/>
      <c r="H16" s="103"/>
      <c r="I16" s="103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1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4" t="s">
        <v>98</v>
      </c>
      <c r="C18" s="100" t="s">
        <v>104</v>
      </c>
      <c r="D18" s="97" t="s">
        <v>105</v>
      </c>
      <c r="E18" s="65" t="s">
        <v>92</v>
      </c>
      <c r="F18" s="66" t="s">
        <v>87</v>
      </c>
      <c r="G18" s="64"/>
      <c r="H18" s="64"/>
      <c r="I18" s="64" t="s">
        <v>89</v>
      </c>
      <c r="J18" s="66" t="s">
        <v>90</v>
      </c>
      <c r="K18" s="66" t="s">
        <v>100</v>
      </c>
      <c r="L18" s="64"/>
      <c r="M18" s="64"/>
      <c r="N18" s="96" t="s">
        <v>57</v>
      </c>
      <c r="O18" s="66" t="s">
        <v>101</v>
      </c>
      <c r="P18" s="66" t="s">
        <v>102</v>
      </c>
      <c r="Q18" s="96" t="s">
        <v>58</v>
      </c>
      <c r="R18" s="96" t="s">
        <v>91</v>
      </c>
      <c r="S18" s="67">
        <v>963.68</v>
      </c>
      <c r="T18" s="67">
        <v>2.0299999999999998</v>
      </c>
      <c r="U18" s="67">
        <f>O18*P18*S18*T18</f>
        <v>546.97320384</v>
      </c>
      <c r="V18" s="66" t="s">
        <v>7</v>
      </c>
    </row>
    <row r="19" spans="2:22" s="56" customFormat="1" ht="31.2" x14ac:dyDescent="0.3">
      <c r="B19" s="84" t="s">
        <v>98</v>
      </c>
      <c r="C19" s="100" t="s">
        <v>104</v>
      </c>
      <c r="D19" s="97" t="s">
        <v>105</v>
      </c>
      <c r="E19" s="65" t="s">
        <v>93</v>
      </c>
      <c r="F19" s="66" t="s">
        <v>87</v>
      </c>
      <c r="G19" s="64"/>
      <c r="H19" s="64"/>
      <c r="I19" s="64" t="s">
        <v>89</v>
      </c>
      <c r="J19" s="66" t="s">
        <v>90</v>
      </c>
      <c r="K19" s="66" t="s">
        <v>103</v>
      </c>
      <c r="L19" s="64"/>
      <c r="M19" s="64"/>
      <c r="N19" s="96" t="s">
        <v>57</v>
      </c>
      <c r="O19" s="66" t="s">
        <v>101</v>
      </c>
      <c r="P19" s="66" t="s">
        <v>102</v>
      </c>
      <c r="Q19" s="96" t="s">
        <v>58</v>
      </c>
      <c r="R19" s="99" t="s">
        <v>94</v>
      </c>
      <c r="S19" s="67">
        <v>1214.6400000000001</v>
      </c>
      <c r="T19" s="67">
        <v>1.1599999999999999</v>
      </c>
      <c r="U19" s="67">
        <f>O19*P19*S19*T19</f>
        <v>393.95147904000004</v>
      </c>
      <c r="V19" s="66" t="s">
        <v>7</v>
      </c>
    </row>
    <row r="20" spans="2:22" ht="31.2" x14ac:dyDescent="0.3">
      <c r="B20" s="84" t="s">
        <v>98</v>
      </c>
      <c r="C20" s="100" t="s">
        <v>104</v>
      </c>
      <c r="D20" s="97" t="s">
        <v>105</v>
      </c>
      <c r="E20" s="65" t="s">
        <v>86</v>
      </c>
      <c r="F20" s="66" t="s">
        <v>87</v>
      </c>
      <c r="G20" s="64"/>
      <c r="H20" s="64"/>
      <c r="I20" s="64" t="s">
        <v>89</v>
      </c>
      <c r="J20" s="66" t="s">
        <v>90</v>
      </c>
      <c r="K20" s="66" t="s">
        <v>100</v>
      </c>
      <c r="L20" s="64"/>
      <c r="M20" s="64"/>
      <c r="N20" s="87" t="s">
        <v>57</v>
      </c>
      <c r="O20" s="66" t="s">
        <v>56</v>
      </c>
      <c r="P20" s="66" t="s">
        <v>102</v>
      </c>
      <c r="Q20" s="87" t="s">
        <v>58</v>
      </c>
      <c r="R20" s="98" t="s">
        <v>99</v>
      </c>
      <c r="S20" s="67">
        <v>525.24</v>
      </c>
      <c r="T20" s="67">
        <v>1.1599999999999999</v>
      </c>
      <c r="U20" s="67">
        <f>O20*P20*S20*T20</f>
        <v>141.9618672</v>
      </c>
      <c r="V20" s="66" t="s">
        <v>7</v>
      </c>
    </row>
    <row r="21" spans="2:22" ht="31.2" x14ac:dyDescent="0.3">
      <c r="B21" s="84" t="s">
        <v>98</v>
      </c>
      <c r="C21" s="100" t="s">
        <v>104</v>
      </c>
      <c r="D21" s="97" t="s">
        <v>105</v>
      </c>
      <c r="E21" s="65" t="s">
        <v>95</v>
      </c>
      <c r="F21" s="66" t="s">
        <v>87</v>
      </c>
      <c r="G21" s="64"/>
      <c r="H21" s="64"/>
      <c r="I21" s="64" t="s">
        <v>89</v>
      </c>
      <c r="J21" s="66" t="s">
        <v>90</v>
      </c>
      <c r="K21" s="66" t="s">
        <v>96</v>
      </c>
      <c r="L21" s="64"/>
      <c r="M21" s="64"/>
      <c r="N21" s="87" t="s">
        <v>57</v>
      </c>
      <c r="O21" s="66" t="s">
        <v>56</v>
      </c>
      <c r="P21" s="66" t="s">
        <v>56</v>
      </c>
      <c r="Q21" s="87" t="s">
        <v>85</v>
      </c>
      <c r="R21" s="96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1316.91655008</v>
      </c>
      <c r="V22" s="19" t="s">
        <v>7</v>
      </c>
    </row>
    <row r="23" spans="2:22" x14ac:dyDescent="0.3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6"/>
      <c r="R23" s="56"/>
      <c r="S23" s="56"/>
      <c r="T23" s="56"/>
      <c r="U23" s="56"/>
      <c r="V23" s="56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09375" defaultRowHeight="15.6" x14ac:dyDescent="0.3"/>
  <cols>
    <col min="1" max="1" width="10.5546875" style="25" customWidth="1"/>
    <col min="2" max="2" width="12.44140625" style="25" customWidth="1"/>
    <col min="3" max="3" width="82.88671875" style="25" customWidth="1"/>
    <col min="4" max="4" width="26.6640625" style="25" customWidth="1"/>
    <col min="5" max="5" width="22.44140625" style="25" customWidth="1"/>
    <col min="6" max="6" width="102.6640625" style="25" customWidth="1"/>
    <col min="7" max="7" width="29.44140625" style="25" customWidth="1"/>
    <col min="8" max="8" width="19.44140625" style="25" customWidth="1"/>
    <col min="9" max="9" width="25.6640625" style="25" customWidth="1"/>
    <col min="10" max="10" width="15" style="25" customWidth="1"/>
    <col min="11" max="11" width="12.6640625" style="25" customWidth="1"/>
    <col min="12" max="12" width="16.5546875" style="25" customWidth="1"/>
    <col min="13" max="13" width="28.33203125" style="25" customWidth="1"/>
    <col min="14" max="14" width="22" style="25" customWidth="1"/>
    <col min="15" max="15" width="24.44140625" style="25" customWidth="1"/>
    <col min="16" max="16" width="11" style="25" customWidth="1"/>
    <col min="17" max="17" width="10.109375" style="25" customWidth="1"/>
    <col min="18" max="16384" width="9.109375" style="25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3.6" x14ac:dyDescent="0.3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3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3">
      <c r="B14" s="84"/>
      <c r="C14" s="85"/>
      <c r="D14" s="66"/>
      <c r="E14" s="93"/>
      <c r="F14" s="85"/>
      <c r="G14" s="92"/>
      <c r="H14" s="93">
        <v>1</v>
      </c>
      <c r="I14" s="93" t="s">
        <v>84</v>
      </c>
      <c r="J14" s="92">
        <v>0</v>
      </c>
      <c r="K14" s="92" t="s">
        <v>77</v>
      </c>
      <c r="L14" s="94" t="s">
        <v>83</v>
      </c>
      <c r="M14" s="95"/>
      <c r="N14" s="95" t="e">
        <f>M14/J14</f>
        <v>#DIV/0!</v>
      </c>
      <c r="O14" s="92" t="s">
        <v>7</v>
      </c>
    </row>
    <row r="15" spans="2:48" ht="62.25" customHeight="1" x14ac:dyDescent="0.3">
      <c r="B15" s="84" t="s">
        <v>98</v>
      </c>
      <c r="C15" s="100" t="s">
        <v>104</v>
      </c>
      <c r="D15" s="97" t="s">
        <v>105</v>
      </c>
      <c r="E15" s="68"/>
      <c r="F15" s="90"/>
      <c r="G15" s="45"/>
      <c r="H15" s="68">
        <v>1</v>
      </c>
      <c r="I15" s="68" t="s">
        <v>76</v>
      </c>
      <c r="J15" s="45">
        <v>0</v>
      </c>
      <c r="K15" s="45" t="s">
        <v>78</v>
      </c>
      <c r="L15" s="88" t="s">
        <v>83</v>
      </c>
      <c r="M15" s="38"/>
      <c r="N15" s="38" t="e">
        <f>M15/J15</f>
        <v>#DIV/0!</v>
      </c>
      <c r="O15" s="45" t="s">
        <v>7</v>
      </c>
    </row>
    <row r="16" spans="2:48" x14ac:dyDescent="0.3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09375" defaultRowHeight="14.4" x14ac:dyDescent="0.3"/>
  <cols>
    <col min="1" max="1" width="3.6640625" style="33" customWidth="1"/>
    <col min="2" max="2" width="11.6640625" style="32" customWidth="1"/>
    <col min="3" max="3" width="82.88671875" style="32" customWidth="1"/>
    <col min="4" max="4" width="26.6640625" style="32" customWidth="1"/>
    <col min="5" max="5" width="16.44140625" style="32" customWidth="1"/>
    <col min="6" max="6" width="14.109375" style="32" customWidth="1"/>
    <col min="7" max="8" width="18.88671875" style="32" customWidth="1"/>
    <col min="9" max="9" width="20.6640625" style="32" customWidth="1"/>
    <col min="10" max="10" width="19.109375" style="32" customWidth="1"/>
    <col min="11" max="11" width="23.6640625" style="32" customWidth="1"/>
    <col min="12" max="12" width="27.109375" style="32" customWidth="1"/>
    <col min="13" max="13" width="19.33203125" style="32" customWidth="1"/>
    <col min="14" max="14" width="21.109375" style="32" customWidth="1"/>
    <col min="15" max="15" width="17.109375" style="32" customWidth="1"/>
    <col min="16" max="16" width="21.6640625" style="32" customWidth="1"/>
    <col min="17" max="18" width="12.44140625" style="32" bestFit="1" customWidth="1"/>
    <col min="19" max="22" width="14.6640625" style="32" customWidth="1"/>
    <col min="23" max="23" width="10.6640625" style="32" customWidth="1"/>
    <col min="24" max="16384" width="9.109375" style="32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7.399999999999999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5" customFormat="1" ht="15.6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5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5" customFormat="1" ht="15.6" x14ac:dyDescent="0.3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6" x14ac:dyDescent="0.3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3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3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20"/>
      <c r="O13" s="120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1" customFormat="1" ht="15.6" x14ac:dyDescent="0.3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39" customFormat="1" ht="57" customHeight="1" x14ac:dyDescent="0.3">
      <c r="A15" s="40"/>
      <c r="B15" s="84" t="s">
        <v>98</v>
      </c>
      <c r="C15" s="100" t="s">
        <v>104</v>
      </c>
      <c r="D15" s="97" t="s">
        <v>105</v>
      </c>
      <c r="E15" s="69">
        <v>2025</v>
      </c>
      <c r="F15" s="69">
        <v>2026</v>
      </c>
      <c r="G15" s="38">
        <f>'20.1'!U22/1000</f>
        <v>1.31691655008</v>
      </c>
      <c r="H15" s="38">
        <f>G15*1.2</f>
        <v>1.5802998600959999</v>
      </c>
      <c r="I15" s="76">
        <f>H15*'20.4'!C14/100*'20.4'!D14/100*'20.4'!E14/100*'20.4'!F14/100*'20.4'!G14/100</f>
        <v>2.1990951513812207</v>
      </c>
      <c r="J15" s="86">
        <f>'20.2'!M16/1000</f>
        <v>0</v>
      </c>
      <c r="K15" s="38">
        <f>I15+J15</f>
        <v>2.1990951513812207</v>
      </c>
      <c r="L15" s="76"/>
      <c r="M15" s="80">
        <f>K15-L15</f>
        <v>2.1990951513812207</v>
      </c>
      <c r="N15" s="76">
        <v>0</v>
      </c>
      <c r="O15" s="76">
        <f>H15-N15</f>
        <v>1.5802998600959999</v>
      </c>
      <c r="P15" s="76">
        <f>SUM(Q15:W15)</f>
        <v>0.52105597319999997</v>
      </c>
      <c r="Q15" s="78"/>
      <c r="R15" s="79"/>
      <c r="S15" s="79"/>
      <c r="T15" s="81">
        <v>0.52105597319999997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0.199999999999999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0.199999999999999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0.199999999999999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0.199999999999999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0.199999999999999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0.199999999999999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0.199999999999999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0.199999999999999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0.199999999999999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0.199999999999999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0.199999999999999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0.199999999999999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0.199999999999999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0.199999999999999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0.199999999999999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0.199999999999999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0.199999999999999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0.199999999999999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0.199999999999999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0.199999999999999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0.199999999999999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0.199999999999999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0.199999999999999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0.199999999999999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0.199999999999999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0.199999999999999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0.199999999999999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0.199999999999999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0.199999999999999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0.199999999999999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0.199999999999999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0.199999999999999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0.199999999999999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0.199999999999999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0.199999999999999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0.199999999999999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8"/>
    </row>
    <row r="6" spans="2:12" ht="17.399999999999999" x14ac:dyDescent="0.3">
      <c r="B6" s="58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59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59"/>
    </row>
    <row r="9" spans="2:12" ht="18" x14ac:dyDescent="0.35">
      <c r="B9" s="72"/>
      <c r="C9" s="72"/>
      <c r="D9" s="72"/>
      <c r="E9" s="72"/>
      <c r="F9" s="72"/>
      <c r="G9" s="72"/>
      <c r="H9" s="72"/>
      <c r="I9" s="72"/>
      <c r="J9" s="59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59"/>
    </row>
    <row r="11" spans="2:12" x14ac:dyDescent="0.3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0"/>
      <c r="K12" s="63"/>
      <c r="L12" s="63"/>
    </row>
    <row r="13" spans="2:12" ht="18" x14ac:dyDescent="0.3">
      <c r="B13" s="124" t="s">
        <v>59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18" x14ac:dyDescent="0.3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" x14ac:dyDescent="0.35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3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2026-07-31T08:47:30Z</dcterms:modified>
</cp:coreProperties>
</file>